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496" windowHeight="7320"/>
  </bookViews>
  <sheets>
    <sheet name="MANT.ECOVIA" sheetId="4" r:id="rId1"/>
  </sheets>
  <definedNames>
    <definedName name="_xlnm.Print_Area" localSheetId="0">MANT.ECOVIA!$A$1:$H$33</definedName>
    <definedName name="_xlnm.Print_Titles" localSheetId="0">MANT.ECOVIA!$1:$14</definedName>
  </definedNames>
  <calcPr calcId="145621"/>
</workbook>
</file>

<file path=xl/calcChain.xml><?xml version="1.0" encoding="utf-8"?>
<calcChain xmlns="http://schemas.openxmlformats.org/spreadsheetml/2006/main">
  <c r="H18" i="4" l="1"/>
  <c r="A25" i="4" l="1"/>
  <c r="A27" i="4" s="1"/>
  <c r="H27" i="4"/>
  <c r="H25" i="4"/>
  <c r="H23" i="4" l="1"/>
  <c r="H29" i="4" s="1"/>
  <c r="H30" i="4" l="1"/>
  <c r="H31" i="4" s="1"/>
</calcChain>
</file>

<file path=xl/sharedStrings.xml><?xml version="1.0" encoding="utf-8"?>
<sst xmlns="http://schemas.openxmlformats.org/spreadsheetml/2006/main" count="37" uniqueCount="35">
  <si>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</si>
  <si>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</si>
  <si>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</si>
  <si>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</si>
  <si>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</si>
  <si>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</si>
  <si>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</si>
  <si>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</si>
  <si>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</si>
  <si>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</si>
  <si>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</si>
  <si>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</si>
  <si>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</si>
  <si>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</si>
  <si>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</si>
  <si>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CONSECUTIVO</t>
  </si>
  <si>
    <t>No. CPTO.</t>
  </si>
  <si>
    <t>M2.</t>
  </si>
  <si>
    <t>PAVIMENTO</t>
  </si>
  <si>
    <t>VARIOS</t>
  </si>
  <si>
    <t>ML</t>
  </si>
  <si>
    <t>PROYECTO  :    CONSERVACION Y MANTENIMIENTO - ECOVIA</t>
  </si>
  <si>
    <t>OBRA          :    CONSERVACION RUTINARIA (MANTENIMIENTO) CARRILES ECOVIA</t>
  </si>
  <si>
    <t>UBICACION :    AV. RUIZ CORTINES - AV. LINCOLN</t>
  </si>
  <si>
    <t>MUNICIPIO  :   GUADALUPE, SAN NICOLAS Y MONTERREY,    N.L.</t>
  </si>
  <si>
    <t>LIMPIEZA FINAL</t>
  </si>
  <si>
    <t>16200009</t>
  </si>
  <si>
    <t>BACHEO</t>
  </si>
  <si>
    <t>CALAFATEO DE GRIETAS Y REPOSICIÓN DE SELLO EN JUNTAS DE LOSA DE CONCRETO HIDRÁULICO, CON SELLADOR DE POLIURETANO ELASTOMERICO AUTONIVELANTE MONOCOMPONENTE, CUYO RANGO DE TEMPERATURA DE SERVICIO SEA DE -40 A 82 °C, TIPO SONOLASTIC SL1 MARCA BASF O SIMILAR. QUE SEA APROBADO POR LA DEPENDENCIA Y DE ACUERDO A LA NORMA SCT N.CSV.CAR.2.02.005/02. INCLUYE: LIMPIEZA CON COMPRESOR, SECADO, MATERIAL, HERRAMIENTA, MAQUINARIA, EQUIPO, TRABAJOS DIURNOS Y/O NOCTURNOS Y MANO DE OBRA.</t>
  </si>
  <si>
    <t xml:space="preserve">LIMPIEZA GENERAL DE LA SUPERFICIE DE RODAMIENTO, POR MEDIOS MANUALES Y/O MECANICOS; BARREDORAS MECANICAS, UNIDADES DE AGUA A PRESION Y/O COMPRESORES DE AIRE LAS CUALES NO CAUSEN DAÑOS A LA SUPERFICIE O A LA ESTRUCUTRA DE PAVIMENTO. INCLUYE: CARGA Y RETIRO DE MATERIALES, DESPERDICIOS Y/O ESCOMBROS FUERA DE LA OBRA A DEPÓSITOS O TIRADEROS AUTORIZADOS POR LAS AUTORIDADES MUNICIPALES CORRESPONDIENTES; ACARREOS, MATERIALES, HERRAMIENTA, MANO DE OBRA, TRABAJOS DIURNOS Y/O NOCTURNOS Y TODO LO NECESARIO PARA SU CORRECTA EJECUCION </t>
  </si>
  <si>
    <t xml:space="preserve">LIMPIEZA EN BANQUETAS Y CAMELLONES POR MEDIOS MANUALES Y/O MECANICOS;  COMPRESORES DE AIRE DE ALTA PRESION Y/O  HIDROLAVADORA DE MOTOR A GASOLINA DE 3,500PSI LAS CUALES NO CAUSEN DAÑOS A LA SUPERFICIE O A LA ESTRUCUTRA DE PAVIMENTO. INCLUYE: CARGA Y RETIRO DE MATERIALES, DESPERDICIOS Y/O ESCOMBROS FUERA DE LA OBRA A DEPÓSITOS O TIRADEROS AUTORIZADOS POR LAS AUTORIDADES MUNICIPALES CORRESPONDIENTES; ACARREOS, MATERIALES, HERRAMIENTA, MANO DE OBRA, TRABAJOS DIURNOS Y/O NOCTURNOS Y TODO LO NECESARIO PARA SU CORRECTA EJECUCION </t>
  </si>
  <si>
    <t xml:space="preserve">LIMPIEZA DE BOLARDOS (DELIMITADORES DE CARRILES CONFINADOS) Y SEPARADORES DE CARRILES POR MEDIOS MANUALES Y/O MECANICOS; BARREDORAS MECANICAS, UNIDADES DE AGUA A PRESION Y/O COMPRESORES DE AIRE DE ALTA PRESION DE HIDROLAVADORA A MOTOR A GASOLINA DE 3,500PSI LAS CUALES NO CAUSEN DAÑOS A LA SUPERFICIE O A LA ESTRUCUTRA DE PAVIMENTO. INCLUYE: CARGA Y RETIRO DE MATERIALES, DESPERDICIOS Y/O ESCOMBROS FUERA DE LA OBRA A DEPÓSITOS O TIRADEROS AUTORIZADOS POR LAS AUTORIDADES MUNICIPALES CORRESPONDIENTES; ACARREOS, MATERIALES, HERRAMIENTA, MANO DE OBRA, TRABAJOS DIURNOS Y/O NOCTURNOS Y TODO LO NECESARIO PARA SU CORRECTA EJECUCION </t>
  </si>
  <si>
    <t>SINL-CPE-004-2016</t>
  </si>
  <si>
    <t>FECHA: 7 OCT. 2016</t>
  </si>
  <si>
    <t>ANEXO.- E 3 - 2a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</si>
</sst>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u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7" fillId="0" borderId="0">
      <alignment vertical="top"/>
    </xf>
  </cellStyleXfs>
  <cellXfs count="71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" fontId="25" fillId="0" borderId="0" xfId="0" applyNumberFormat="1" applyFont="1" applyAlignment="1" applyProtection="1">
      <alignment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6" fillId="3" borderId="0" xfId="1" applyFont="1" applyFill="1" applyAlignment="1" applyProtection="1">
      <alignment horizontal="right" vertical="top"/>
      <protection locked="0"/>
    </xf>
    <xf numFmtId="0" fontId="23" fillId="0" borderId="0" xfId="0" applyFont="1" applyBorder="1" applyAlignment="1">
      <alignment vertical="top"/>
    </xf>
    <xf numFmtId="0" fontId="9" fillId="3" borderId="0" xfId="0" applyFont="1" applyFill="1" applyAlignment="1">
      <alignment vertical="top"/>
    </xf>
    <xf numFmtId="0" fontId="25" fillId="0" borderId="0" xfId="0" applyFont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28" fillId="0" borderId="0" xfId="0" applyFont="1" applyProtection="1"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3" xfId="34142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539751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1873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6" zoomScaleNormal="100" zoomScaleSheetLayoutView="80" workbookViewId="0">
      <selection activeCell="H10" sqref="H10"/>
    </sheetView>
  </sheetViews>
  <sheetFormatPr baseColWidth="10" defaultColWidth="11.44140625" defaultRowHeight="13.8" x14ac:dyDescent="0.3"/>
  <cols>
    <col min="1" max="1" width="8.6640625" style="33" customWidth="1"/>
    <col min="2" max="2" width="10.6640625" style="33" customWidth="1"/>
    <col min="3" max="3" width="45.6640625" style="33" customWidth="1"/>
    <col min="4" max="4" width="6.109375" style="2" customWidth="1"/>
    <col min="5" max="5" width="10.44140625" style="20" customWidth="1"/>
    <col min="6" max="6" width="14.33203125" style="18" customWidth="1"/>
    <col min="7" max="7" width="28.5546875" style="1" customWidth="1"/>
    <col min="8" max="8" width="24.88671875" style="17" customWidth="1"/>
    <col min="9" max="16384" width="11.44140625" style="33"/>
  </cols>
  <sheetData>
    <row r="1" spans="1:8" s="5" customFormat="1" ht="15" x14ac:dyDescent="0.25">
      <c r="A1" s="4"/>
      <c r="B1" s="4"/>
      <c r="C1" s="4"/>
      <c r="D1" s="4"/>
      <c r="E1" s="7"/>
      <c r="F1" s="14"/>
      <c r="G1" s="4"/>
      <c r="H1" s="44" t="s">
        <v>14</v>
      </c>
    </row>
    <row r="2" spans="1:8" s="5" customFormat="1" ht="15" x14ac:dyDescent="0.25">
      <c r="A2" s="6"/>
      <c r="B2" s="6"/>
      <c r="C2" s="6"/>
      <c r="D2" s="6"/>
      <c r="E2" s="7"/>
      <c r="F2" s="15"/>
      <c r="G2" s="8"/>
      <c r="H2" s="14"/>
    </row>
    <row r="3" spans="1:8" s="5" customFormat="1" ht="18.75" x14ac:dyDescent="0.25">
      <c r="A3" s="4"/>
      <c r="B3" s="4"/>
      <c r="C3" s="65" t="s">
        <v>5</v>
      </c>
      <c r="D3" s="65"/>
      <c r="E3" s="65"/>
      <c r="F3" s="65"/>
      <c r="G3" s="65"/>
      <c r="H3" s="65"/>
    </row>
    <row r="4" spans="1:8" s="5" customFormat="1" ht="15.75" x14ac:dyDescent="0.25">
      <c r="A4" s="4"/>
      <c r="B4" s="4"/>
      <c r="C4" s="66" t="s">
        <v>6</v>
      </c>
      <c r="D4" s="66"/>
      <c r="E4" s="66"/>
      <c r="F4" s="66"/>
      <c r="G4" s="66"/>
      <c r="H4" s="66"/>
    </row>
    <row r="5" spans="1:8" s="5" customFormat="1" ht="15.75" x14ac:dyDescent="0.25">
      <c r="A5" s="9"/>
      <c r="B5" s="9"/>
      <c r="C5" s="66" t="s">
        <v>7</v>
      </c>
      <c r="D5" s="66"/>
      <c r="E5" s="66"/>
      <c r="F5" s="66"/>
      <c r="G5" s="66"/>
      <c r="H5" s="66"/>
    </row>
    <row r="6" spans="1:8" s="5" customFormat="1" ht="15.75" x14ac:dyDescent="0.25">
      <c r="C6" s="10"/>
      <c r="D6" s="11"/>
      <c r="E6" s="12"/>
      <c r="F6" s="16"/>
      <c r="G6" s="13"/>
      <c r="H6" s="46"/>
    </row>
    <row r="7" spans="1:8" s="5" customFormat="1" ht="15" x14ac:dyDescent="0.25">
      <c r="C7" s="10"/>
      <c r="D7" s="11"/>
      <c r="E7" s="12"/>
      <c r="F7" s="16"/>
      <c r="G7" s="13"/>
      <c r="H7" s="17"/>
    </row>
    <row r="8" spans="1:8" s="5" customFormat="1" ht="15" x14ac:dyDescent="0.25">
      <c r="B8" s="29" t="s">
        <v>21</v>
      </c>
      <c r="D8" s="30"/>
      <c r="E8" s="30"/>
      <c r="F8" s="30"/>
      <c r="G8" s="30"/>
      <c r="H8" s="30"/>
    </row>
    <row r="9" spans="1:8" s="5" customFormat="1" ht="14.4" x14ac:dyDescent="0.3">
      <c r="B9" s="29" t="s">
        <v>22</v>
      </c>
      <c r="D9" s="30"/>
      <c r="E9" s="30"/>
      <c r="F9" s="30"/>
      <c r="G9" s="30"/>
      <c r="H9" s="47" t="s">
        <v>34</v>
      </c>
    </row>
    <row r="10" spans="1:8" s="5" customFormat="1" ht="15" x14ac:dyDescent="0.25">
      <c r="B10" s="29" t="s">
        <v>23</v>
      </c>
      <c r="D10" s="30"/>
      <c r="E10" s="30"/>
      <c r="F10" s="30"/>
      <c r="G10" s="30"/>
      <c r="H10" s="30"/>
    </row>
    <row r="11" spans="1:8" s="5" customFormat="1" ht="14.4" x14ac:dyDescent="0.3">
      <c r="B11" s="29" t="s">
        <v>24</v>
      </c>
      <c r="D11" s="30"/>
      <c r="E11" s="30"/>
      <c r="F11" s="30"/>
      <c r="G11" s="30"/>
      <c r="H11" s="30"/>
    </row>
    <row r="12" spans="1:8" ht="16.2" thickBot="1" x14ac:dyDescent="0.35">
      <c r="A12" s="3"/>
      <c r="B12" s="3"/>
      <c r="C12" s="31"/>
      <c r="D12" s="3"/>
      <c r="E12" s="32"/>
      <c r="F12" s="45" t="s">
        <v>13</v>
      </c>
      <c r="G12" s="70" t="s">
        <v>32</v>
      </c>
      <c r="H12" s="43" t="s">
        <v>33</v>
      </c>
    </row>
    <row r="13" spans="1:8" ht="28.2" thickBot="1" x14ac:dyDescent="0.35">
      <c r="A13" s="42" t="s">
        <v>15</v>
      </c>
      <c r="B13" s="48" t="s">
        <v>16</v>
      </c>
      <c r="C13" s="48" t="s">
        <v>0</v>
      </c>
      <c r="D13" s="48" t="s">
        <v>1</v>
      </c>
      <c r="E13" s="49" t="s">
        <v>2</v>
      </c>
      <c r="F13" s="50" t="s">
        <v>3</v>
      </c>
      <c r="G13" s="51" t="s">
        <v>8</v>
      </c>
      <c r="H13" s="52" t="s">
        <v>4</v>
      </c>
    </row>
    <row r="14" spans="1:8" ht="12.75" x14ac:dyDescent="0.25">
      <c r="A14" s="34"/>
      <c r="B14" s="34"/>
      <c r="C14" s="35"/>
      <c r="D14" s="22"/>
      <c r="E14" s="19"/>
      <c r="F14" s="23"/>
      <c r="G14" s="24"/>
    </row>
    <row r="15" spans="1:8" ht="15.75" x14ac:dyDescent="0.25">
      <c r="A15" s="36"/>
      <c r="B15" s="62" t="s">
        <v>18</v>
      </c>
      <c r="D15" s="22"/>
      <c r="E15" s="19"/>
      <c r="F15" s="23"/>
      <c r="G15" s="24"/>
    </row>
    <row r="16" spans="1:8" ht="12.75" x14ac:dyDescent="0.25">
      <c r="A16" s="37"/>
      <c r="B16" s="63" t="s">
        <v>27</v>
      </c>
      <c r="C16" s="61"/>
      <c r="D16" s="38"/>
      <c r="E16" s="39"/>
      <c r="F16" s="25"/>
      <c r="G16" s="26"/>
      <c r="H16" s="21"/>
    </row>
    <row r="17" spans="1:8" ht="12.75" x14ac:dyDescent="0.25">
      <c r="A17" s="34"/>
      <c r="B17" s="34"/>
      <c r="C17" s="35"/>
      <c r="D17" s="22"/>
      <c r="E17" s="19"/>
      <c r="F17" s="23"/>
      <c r="G17" s="24"/>
    </row>
    <row r="18" spans="1:8" ht="122.25" customHeight="1" x14ac:dyDescent="0.3">
      <c r="A18" s="55">
        <v>10</v>
      </c>
      <c r="B18" s="55" t="s">
        <v>26</v>
      </c>
      <c r="C18" s="64" t="s">
        <v>28</v>
      </c>
      <c r="D18" s="55" t="s">
        <v>20</v>
      </c>
      <c r="E18" s="56">
        <v>39234.591500000002</v>
      </c>
      <c r="F18" s="23"/>
      <c r="G18" s="24"/>
      <c r="H18" s="17">
        <f>F18*E18</f>
        <v>0</v>
      </c>
    </row>
    <row r="19" spans="1:8" x14ac:dyDescent="0.3">
      <c r="A19" s="34"/>
      <c r="B19" s="34"/>
      <c r="C19" s="35"/>
      <c r="D19" s="22"/>
      <c r="E19" s="19"/>
      <c r="F19" s="23"/>
      <c r="G19" s="24"/>
    </row>
    <row r="20" spans="1:8" ht="15.6" x14ac:dyDescent="0.3">
      <c r="A20" s="36"/>
      <c r="B20" s="62" t="s">
        <v>19</v>
      </c>
      <c r="D20" s="22"/>
      <c r="E20" s="19"/>
      <c r="F20" s="23"/>
      <c r="G20" s="24"/>
    </row>
    <row r="21" spans="1:8" x14ac:dyDescent="0.3">
      <c r="A21" s="37"/>
      <c r="B21" s="63" t="s">
        <v>25</v>
      </c>
      <c r="C21" s="61"/>
      <c r="D21" s="38"/>
      <c r="E21" s="39"/>
      <c r="F21" s="25"/>
      <c r="G21" s="26"/>
      <c r="H21" s="21"/>
    </row>
    <row r="22" spans="1:8" ht="13.2" x14ac:dyDescent="0.3">
      <c r="A22" s="53"/>
      <c r="B22" s="53"/>
      <c r="C22" s="54"/>
      <c r="D22" s="55"/>
      <c r="E22" s="56"/>
      <c r="F22" s="57"/>
      <c r="G22" s="58"/>
      <c r="H22" s="59"/>
    </row>
    <row r="23" spans="1:8" s="40" customFormat="1" ht="132" x14ac:dyDescent="0.3">
      <c r="A23" s="55">
        <v>20</v>
      </c>
      <c r="B23" s="55">
        <v>12120002</v>
      </c>
      <c r="C23" s="64" t="s">
        <v>29</v>
      </c>
      <c r="D23" s="55" t="s">
        <v>17</v>
      </c>
      <c r="E23" s="56">
        <v>209951</v>
      </c>
      <c r="F23" s="57"/>
      <c r="G23" s="60"/>
      <c r="H23" s="59">
        <f>F23*E23</f>
        <v>0</v>
      </c>
    </row>
    <row r="24" spans="1:8" s="40" customFormat="1" ht="12" x14ac:dyDescent="0.3">
      <c r="A24" s="55"/>
      <c r="B24" s="55"/>
      <c r="C24" s="64"/>
      <c r="D24" s="55"/>
      <c r="E24" s="56"/>
      <c r="F24" s="57"/>
      <c r="G24" s="60"/>
      <c r="H24" s="59"/>
    </row>
    <row r="25" spans="1:8" s="40" customFormat="1" ht="132" x14ac:dyDescent="0.3">
      <c r="A25" s="55">
        <f>A23+10</f>
        <v>30</v>
      </c>
      <c r="B25" s="55">
        <v>12120003</v>
      </c>
      <c r="C25" s="64" t="s">
        <v>30</v>
      </c>
      <c r="D25" s="55" t="s">
        <v>17</v>
      </c>
      <c r="E25" s="56">
        <v>26993.7</v>
      </c>
      <c r="F25" s="57"/>
      <c r="G25" s="60"/>
      <c r="H25" s="59">
        <f>F25*E25</f>
        <v>0</v>
      </c>
    </row>
    <row r="26" spans="1:8" s="40" customFormat="1" ht="12" x14ac:dyDescent="0.3">
      <c r="A26" s="55"/>
      <c r="B26" s="55"/>
      <c r="C26" s="64"/>
      <c r="D26" s="55"/>
      <c r="E26" s="56"/>
      <c r="F26" s="57"/>
      <c r="G26" s="60"/>
      <c r="H26" s="59"/>
    </row>
    <row r="27" spans="1:8" s="40" customFormat="1" ht="156" x14ac:dyDescent="0.3">
      <c r="A27" s="55">
        <f>A25+10</f>
        <v>40</v>
      </c>
      <c r="B27" s="55">
        <v>12120004</v>
      </c>
      <c r="C27" s="64" t="s">
        <v>31</v>
      </c>
      <c r="D27" s="55" t="s">
        <v>20</v>
      </c>
      <c r="E27" s="56">
        <v>59986</v>
      </c>
      <c r="F27" s="57"/>
      <c r="G27" s="60"/>
      <c r="H27" s="59">
        <f>F27*E27</f>
        <v>0</v>
      </c>
    </row>
    <row r="28" spans="1:8" s="40" customFormat="1" ht="12" x14ac:dyDescent="0.3">
      <c r="A28" s="55"/>
      <c r="B28" s="55"/>
      <c r="C28" s="64"/>
      <c r="D28" s="55"/>
      <c r="E28" s="56"/>
      <c r="F28" s="57"/>
      <c r="G28" s="60"/>
      <c r="H28" s="59"/>
    </row>
    <row r="29" spans="1:8" ht="15.6" x14ac:dyDescent="0.3">
      <c r="G29" s="27" t="s">
        <v>9</v>
      </c>
      <c r="H29" s="28">
        <f>SUM(H18:H27)</f>
        <v>0</v>
      </c>
    </row>
    <row r="30" spans="1:8" ht="15.6" x14ac:dyDescent="0.3">
      <c r="G30" s="27" t="s">
        <v>11</v>
      </c>
      <c r="H30" s="28">
        <f>H29*0.16</f>
        <v>0</v>
      </c>
    </row>
    <row r="31" spans="1:8" ht="15.6" x14ac:dyDescent="0.3">
      <c r="G31" s="27" t="s">
        <v>10</v>
      </c>
      <c r="H31" s="28">
        <f>H30+H29</f>
        <v>0</v>
      </c>
    </row>
    <row r="32" spans="1:8" x14ac:dyDescent="0.3">
      <c r="C32" s="41" t="s">
        <v>12</v>
      </c>
    </row>
    <row r="33" spans="3:6" ht="36.75" customHeight="1" x14ac:dyDescent="0.3">
      <c r="C33" s="67"/>
      <c r="D33" s="68"/>
      <c r="E33" s="68"/>
      <c r="F33" s="69"/>
    </row>
  </sheetData>
  <sheetProtection algorithmName="SHA-512" hashValue="9qGNsdfw+rjJd/rsDfY82zFdYbjq8veWzblJ8fq8H4++1imOFiBus8usFN1V4y5BmSEJUNXCwALccojCLhHxnA==" saltValue="lVZYrfR0yyRF22Id6au4WQ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33:F33"/>
  </mergeCells>
  <printOptions horizontalCentered="1"/>
  <pageMargins left="0.23622047244094491" right="0.23622047244094491" top="0.74803149606299213" bottom="0.82677165354330717" header="0.31496062992125984" footer="0.31496062992125984"/>
  <pageSetup scale="68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MANT.ECOVIA</vt:lpstr>
      <vt:lpstr>MANT.ECOVIA!Área_de_impresión</vt:lpstr>
      <vt:lpstr>MANT.ECOVIA!Títulos_a_imprimir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SOP-675610</cp:lastModifiedBy>
  <cp:lastPrinted>2016-10-05T17:48:04Z</cp:lastPrinted>
  <dcterms:created xsi:type="dcterms:W3CDTF">2016-02-04T15:17:47Z</dcterms:created>
  <dcterms:modified xsi:type="dcterms:W3CDTF">2016-10-07T14:19:02Z</dcterms:modified>
</cp:coreProperties>
</file>